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Planilha Orcamentaria" sheetId="6" r:id="rId1"/>
  </sheets>
  <externalReferences>
    <externalReference r:id="rId2"/>
  </externalReferences>
  <definedNames>
    <definedName name="_xlnm.Print_Area" localSheetId="0">'Planilha Orcamentaria'!$A$1:$J$27</definedName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'Planilha Orcamentaria'!$F$8</definedName>
    <definedName name="REFERENCIA.Descricao" hidden="1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/>
</workbook>
</file>

<file path=xl/calcChain.xml><?xml version="1.0" encoding="utf-8"?>
<calcChain xmlns="http://schemas.openxmlformats.org/spreadsheetml/2006/main">
  <c r="I19" i="6"/>
  <c r="I18" s="1"/>
  <c r="H19"/>
  <c r="J19" s="1"/>
  <c r="J18" s="1"/>
  <c r="I14"/>
  <c r="I15"/>
  <c r="H14"/>
  <c r="J14" s="1"/>
  <c r="I16"/>
  <c r="H16"/>
  <c r="H17"/>
  <c r="H15"/>
  <c r="J15" s="1"/>
  <c r="I17" l="1"/>
  <c r="I13" s="1"/>
  <c r="J16"/>
  <c r="J17" l="1"/>
  <c r="J13" s="1"/>
  <c r="H12" l="1"/>
  <c r="I12" l="1"/>
  <c r="I11" s="1"/>
  <c r="I20" s="1"/>
  <c r="J12" l="1"/>
  <c r="J11" s="1"/>
  <c r="J20" s="1"/>
</calcChain>
</file>

<file path=xl/sharedStrings.xml><?xml version="1.0" encoding="utf-8"?>
<sst xmlns="http://schemas.openxmlformats.org/spreadsheetml/2006/main" count="58" uniqueCount="53">
  <si>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</si>
  <si>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</si>
  <si>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</si>
  <si>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</si>
  <si>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</si>
  <si>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</si>
  <si>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</si>
  <si>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</si>
  <si>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</si>
  <si>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</si>
  <si>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 xml:space="preserve">FORMA DE EXECUÇÃO: </t>
  </si>
  <si>
    <t>(  x  )</t>
  </si>
  <si>
    <t>2.1</t>
  </si>
  <si>
    <t>3.1</t>
  </si>
  <si>
    <t>BDI</t>
  </si>
  <si>
    <t>FONTE</t>
  </si>
  <si>
    <t>1.1</t>
  </si>
  <si>
    <t>2.2</t>
  </si>
  <si>
    <t>2.3</t>
  </si>
  <si>
    <t>M2</t>
  </si>
  <si>
    <t>PREÇO UNITÁRIO S/ BDI</t>
  </si>
  <si>
    <t>PREÇO UNITÁRIO C/ BDI</t>
  </si>
  <si>
    <t>PREÇO TOTAL S/ BDI</t>
  </si>
  <si>
    <t>DATA:</t>
  </si>
  <si>
    <t>TOTAL GERAL</t>
  </si>
  <si>
    <t>SERVIÇOS PRELIMINARES</t>
  </si>
  <si>
    <t>2.4</t>
  </si>
  <si>
    <t>SINAPI</t>
  </si>
  <si>
    <t>Internet: www.muriae.mg.gov.br / Telefone: (32) 3696-3362
Centro Administrativo Municipal Presidente Tancredo Neves - 2º andar
Av. Maestro Sansão, nº 236 - Centro - CEP 36880-000 - Muriaé - MG</t>
  </si>
  <si>
    <t>SETOP</t>
  </si>
  <si>
    <t>IIO-PLA-005</t>
  </si>
  <si>
    <t>FORNECIMENTO E COLOCAÇÃO DE PLACA DE OBRA EM CHAPA GALVANIZADA (3,00X1,50M) -EM CHAPA GALVANIZADA 0,26 AFIXADAS COM REBITES 540 E PARAFUSOS 3/8, EM ESTRUTURA METÁLICA VIGA U 2" ENRIJECIDA COM METALON 20X20, SUPORTE EM EUCALIPTO AUTOCLAVADO PINTADAS</t>
  </si>
  <si>
    <t>UN</t>
  </si>
  <si>
    <t>OBRAS VIÁRIAS (PAVIMENTAÇÃO DE RUAS)</t>
  </si>
  <si>
    <t>REFERÊNCIA: SINAPI Junho/2019 - SETOP Abril/2019</t>
  </si>
  <si>
    <t>OBRA: CONSTRUÇÃO DE PAVIMENTAÇÃO ASFÁLTICA COM CONCRETO BETUMINOSO USINADO A QUENTE (CBUQ)</t>
  </si>
  <si>
    <t>96401</t>
  </si>
  <si>
    <t>EXECUÇÃO DE IMPRIMAÇÃO COM ASFALTO DILUÍDO CM-30</t>
  </si>
  <si>
    <t>M3</t>
  </si>
  <si>
    <t>95303</t>
  </si>
  <si>
    <t>TRANSPORTE COM CAMINHÃO BASCULANTE 10 M3 DE MASSA ASFALTICA PARA PAVIMENTAÇÃO URBANA</t>
  </si>
  <si>
    <t>M3XKM</t>
  </si>
  <si>
    <t>SERVIÇOS FINAIS</t>
  </si>
  <si>
    <t>COMP. 01</t>
  </si>
  <si>
    <t>COMP. 02</t>
  </si>
  <si>
    <t>PREPARAÇÃO, COMPACTAÇÃO E NIVELAMENTO DE PAVIMENTAÇÃO EM ALVENARIA POLIÉDRICA COM ROLO LISO</t>
  </si>
  <si>
    <t>LIMPEZA DE RUAS (VARIÇÃO E REMOÇÃO DE ENTULHOS)</t>
  </si>
  <si>
    <t>CCU</t>
  </si>
  <si>
    <t>3</t>
  </si>
  <si>
    <t xml:space="preserve">Local: Rua Galiléia, B. Marambaia - Muriaé - MG
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</si>
  <si>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</si>
  <si>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</si>
  <si>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PRAZO DE EXECUÇÃO: 30 dias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</si>
</sst>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2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14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horizontal="center" wrapText="1"/>
    </xf>
    <xf numFmtId="0" fontId="3" fillId="0" borderId="33" xfId="0" applyFont="1" applyFill="1" applyBorder="1" applyAlignment="1">
      <alignment horizontal="right" vertical="center"/>
    </xf>
    <xf numFmtId="0" fontId="5" fillId="3" borderId="32" xfId="0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 wrapText="1"/>
    </xf>
    <xf numFmtId="0" fontId="5" fillId="3" borderId="30" xfId="0" applyNumberFormat="1" applyFont="1" applyFill="1" applyBorder="1" applyAlignment="1">
      <alignment horizontal="left" vertical="center" wrapText="1"/>
    </xf>
    <xf numFmtId="4" fontId="5" fillId="3" borderId="30" xfId="0" applyNumberFormat="1" applyFont="1" applyFill="1" applyBorder="1" applyAlignment="1">
      <alignment horizontal="right" vertical="center"/>
    </xf>
    <xf numFmtId="4" fontId="5" fillId="3" borderId="40" xfId="0" applyNumberFormat="1" applyFont="1" applyFill="1" applyBorder="1" applyAlignment="1">
      <alignment horizontal="right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5" fillId="3" borderId="30" xfId="0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right" vertical="center"/>
    </xf>
    <xf numFmtId="0" fontId="3" fillId="0" borderId="39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10" fontId="3" fillId="0" borderId="9" xfId="1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right"/>
    </xf>
    <xf numFmtId="2" fontId="3" fillId="0" borderId="6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2" fontId="1" fillId="0" borderId="19" xfId="0" applyNumberFormat="1" applyFont="1" applyFill="1" applyBorder="1" applyAlignment="1">
      <alignment horizontal="right" vertical="center"/>
    </xf>
    <xf numFmtId="2" fontId="3" fillId="2" borderId="12" xfId="0" applyNumberFormat="1" applyFont="1" applyFill="1" applyBorder="1" applyAlignment="1">
      <alignment horizontal="right" wrapText="1"/>
    </xf>
    <xf numFmtId="2" fontId="3" fillId="2" borderId="0" xfId="0" applyNumberFormat="1" applyFont="1" applyFill="1" applyBorder="1" applyAlignment="1">
      <alignment horizontal="right" wrapText="1"/>
    </xf>
    <xf numFmtId="2" fontId="3" fillId="2" borderId="8" xfId="0" applyNumberFormat="1" applyFont="1" applyFill="1" applyBorder="1" applyAlignment="1">
      <alignment horizontal="right" wrapText="1"/>
    </xf>
    <xf numFmtId="49" fontId="1" fillId="0" borderId="31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NumberFormat="1" applyFont="1" applyFill="1" applyBorder="1" applyAlignment="1">
      <alignment horizontal="left" vertical="center" wrapText="1"/>
    </xf>
    <xf numFmtId="0" fontId="1" fillId="0" borderId="38" xfId="0" applyFont="1" applyFill="1" applyBorder="1" applyAlignment="1">
      <alignment horizontal="center" vertical="center"/>
    </xf>
    <xf numFmtId="4" fontId="3" fillId="0" borderId="42" xfId="0" applyNumberFormat="1" applyFont="1" applyBorder="1" applyAlignment="1">
      <alignment horizontal="right" vertical="center" wrapText="1"/>
    </xf>
    <xf numFmtId="0" fontId="5" fillId="3" borderId="19" xfId="0" applyFont="1" applyFill="1" applyBorder="1" applyAlignment="1">
      <alignment horizontal="center" vertical="center"/>
    </xf>
    <xf numFmtId="49" fontId="5" fillId="3" borderId="19" xfId="0" applyNumberFormat="1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9" xfId="0" applyNumberFormat="1" applyFont="1" applyFill="1" applyBorder="1" applyAlignment="1">
      <alignment horizontal="left" vertical="center" wrapText="1"/>
    </xf>
    <xf numFmtId="2" fontId="5" fillId="3" borderId="19" xfId="0" applyNumberFormat="1" applyFont="1" applyFill="1" applyBorder="1" applyAlignment="1">
      <alignment horizontal="right" vertical="center"/>
    </xf>
    <xf numFmtId="4" fontId="5" fillId="3" borderId="19" xfId="0" applyNumberFormat="1" applyFont="1" applyFill="1" applyBorder="1" applyAlignment="1">
      <alignment horizontal="right" vertical="center"/>
    </xf>
    <xf numFmtId="2" fontId="5" fillId="3" borderId="30" xfId="0" applyNumberFormat="1" applyFont="1" applyFill="1" applyBorder="1" applyAlignment="1">
      <alignment horizontal="right" vertical="center"/>
    </xf>
    <xf numFmtId="0" fontId="5" fillId="3" borderId="31" xfId="0" applyFont="1" applyFill="1" applyBorder="1" applyAlignment="1">
      <alignment horizontal="center" vertical="center"/>
    </xf>
    <xf numFmtId="4" fontId="5" fillId="3" borderId="29" xfId="0" applyNumberFormat="1" applyFont="1" applyFill="1" applyBorder="1" applyAlignment="1">
      <alignment horizontal="right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1" fillId="0" borderId="38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" fontId="1" fillId="0" borderId="19" xfId="0" applyNumberFormat="1" applyFont="1" applyFill="1" applyBorder="1" applyAlignment="1">
      <alignment horizontal="right" vertical="center" wrapText="1"/>
    </xf>
    <xf numFmtId="4" fontId="1" fillId="0" borderId="29" xfId="0" applyNumberFormat="1" applyFont="1" applyFill="1" applyBorder="1" applyAlignment="1">
      <alignment horizontal="right" vertical="center" wrapText="1"/>
    </xf>
    <xf numFmtId="2" fontId="1" fillId="0" borderId="38" xfId="0" applyNumberFormat="1" applyFont="1" applyFill="1" applyBorder="1" applyAlignment="1">
      <alignment horizontal="right" vertical="center" wrapText="1"/>
    </xf>
    <xf numFmtId="4" fontId="1" fillId="0" borderId="38" xfId="0" applyNumberFormat="1" applyFont="1" applyFill="1" applyBorder="1" applyAlignment="1">
      <alignment horizontal="right" vertical="center"/>
    </xf>
    <xf numFmtId="4" fontId="1" fillId="0" borderId="38" xfId="0" applyNumberFormat="1" applyFont="1" applyFill="1" applyBorder="1" applyAlignment="1">
      <alignment horizontal="right" vertical="center" wrapText="1"/>
    </xf>
    <xf numFmtId="4" fontId="1" fillId="0" borderId="41" xfId="0" applyNumberFormat="1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/>
    </xf>
    <xf numFmtId="0" fontId="1" fillId="0" borderId="8" xfId="0" applyFont="1" applyBorder="1" applyAlignment="1">
      <alignment horizontal="right" vertical="center"/>
    </xf>
    <xf numFmtId="2" fontId="1" fillId="0" borderId="0" xfId="0" applyNumberFormat="1" applyFont="1" applyAlignment="1">
      <alignment horizontal="right"/>
    </xf>
    <xf numFmtId="14" fontId="3" fillId="0" borderId="34" xfId="0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right" vertical="center"/>
    </xf>
    <xf numFmtId="2" fontId="3" fillId="0" borderId="24" xfId="0" applyNumberFormat="1" applyFont="1" applyFill="1" applyBorder="1" applyAlignment="1">
      <alignment horizontal="right" vertical="center"/>
    </xf>
    <xf numFmtId="2" fontId="3" fillId="0" borderId="25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3</xdr:col>
      <xdr:colOff>2867025</xdr:colOff>
      <xdr:row>0</xdr:row>
      <xdr:rowOff>704850</xdr:rowOff>
    </xdr:to>
    <xdr:sp macro="" textlink="">
      <xdr:nvSpPr>
        <xdr:cNvPr id="5121" name="Text Box 6"/>
        <xdr:cNvSpPr txBox="1">
          <a:spLocks noChangeArrowheads="1"/>
        </xdr:cNvSpPr>
      </xdr:nvSpPr>
      <xdr:spPr bwMode="auto">
        <a:xfrm>
          <a:off x="1409700" y="66675"/>
          <a:ext cx="2752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  <a:endParaRPr lang="pt-B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MURIAÉ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CNPJ: 17.947.581/0001-76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Municipal de Obras Públicas</a:t>
          </a:r>
        </a:p>
      </xdr:txBody>
    </xdr:sp>
    <xdr:clientData/>
  </xdr:twoCellAnchor>
  <xdr:twoCellAnchor>
    <xdr:from>
      <xdr:col>0</xdr:col>
      <xdr:colOff>247650</xdr:colOff>
      <xdr:row>0</xdr:row>
      <xdr:rowOff>47625</xdr:rowOff>
    </xdr:from>
    <xdr:to>
      <xdr:col>1</xdr:col>
      <xdr:colOff>885825</xdr:colOff>
      <xdr:row>0</xdr:row>
      <xdr:rowOff>933450</xdr:rowOff>
    </xdr:to>
    <xdr:pic>
      <xdr:nvPicPr>
        <xdr:cNvPr id="5134" name="Picture 4" descr="brasao 200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47625"/>
          <a:ext cx="10001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%20GERAL/ENGENHARIA%202019/PROJETOS%20FINANCIAMENTO%20CAIXA%20ECONOMICA%20FEDERAL/Projeto%20Pavimentacao%20de%20Vias/Projetos%20Pavimentacao/Projetos%20Basicos/Lote%201/Galileia/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>
        <row r="18">
          <cell r="F18" t="str">
            <v>DESONERADO</v>
          </cell>
        </row>
      </sheetData>
      <sheetData sheetId="2" refreshError="1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showZeros="0" tabSelected="1" zoomScaleNormal="100" zoomScaleSheetLayoutView="80" workbookViewId="0">
      <selection activeCell="H5" sqref="H5"/>
    </sheetView>
  </sheetViews>
  <sheetFormatPr defaultRowHeight="12.75"/>
  <cols>
    <col min="1" max="1" width="5.42578125" style="26" bestFit="1" customWidth="1"/>
    <col min="2" max="2" width="14" style="80" customWidth="1"/>
    <col min="3" max="3" width="14" style="26" customWidth="1"/>
    <col min="4" max="4" width="46.42578125" style="26" customWidth="1"/>
    <col min="5" max="5" width="9.140625" style="78"/>
    <col min="6" max="6" width="13.140625" style="89" bestFit="1" customWidth="1"/>
    <col min="7" max="10" width="12.28515625" style="29" customWidth="1"/>
    <col min="11" max="16384" width="9.140625" style="26"/>
  </cols>
  <sheetData>
    <row r="1" spans="1:13" ht="80.099999999999994" customHeight="1" thickBot="1">
      <c r="A1" s="106"/>
      <c r="B1" s="107"/>
      <c r="C1" s="77"/>
      <c r="D1" s="104"/>
      <c r="E1" s="104"/>
      <c r="F1" s="104"/>
      <c r="G1" s="104"/>
      <c r="H1" s="104"/>
      <c r="I1" s="104"/>
      <c r="J1" s="105"/>
    </row>
    <row r="2" spans="1:13" ht="3.75" customHeight="1" thickBot="1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3" ht="20.100000000000001" customHeight="1" thickBot="1">
      <c r="A3" s="100" t="s">
        <v>4</v>
      </c>
      <c r="B3" s="101"/>
      <c r="C3" s="101"/>
      <c r="D3" s="101"/>
      <c r="E3" s="101"/>
      <c r="F3" s="101"/>
      <c r="G3" s="101"/>
      <c r="H3" s="101"/>
      <c r="I3" s="101"/>
      <c r="J3" s="102"/>
      <c r="M3" s="29"/>
    </row>
    <row r="4" spans="1:13" ht="3.75" customHeight="1" thickBot="1">
      <c r="A4" s="3"/>
      <c r="B4" s="10"/>
      <c r="C4" s="3"/>
      <c r="D4" s="3"/>
      <c r="E4" s="3"/>
      <c r="F4" s="53"/>
      <c r="G4" s="36"/>
      <c r="H4" s="36"/>
      <c r="I4" s="36"/>
      <c r="J4" s="36"/>
    </row>
    <row r="5" spans="1:13" ht="29.25" customHeight="1">
      <c r="A5" s="116" t="s">
        <v>35</v>
      </c>
      <c r="B5" s="117"/>
      <c r="C5" s="117"/>
      <c r="D5" s="117"/>
      <c r="E5" s="117"/>
      <c r="F5" s="118"/>
      <c r="G5" s="13" t="s">
        <v>23</v>
      </c>
      <c r="H5" s="90"/>
      <c r="I5" s="37"/>
      <c r="J5" s="38"/>
    </row>
    <row r="6" spans="1:13">
      <c r="A6" s="108" t="s">
        <v>49</v>
      </c>
      <c r="B6" s="109"/>
      <c r="C6" s="109"/>
      <c r="D6" s="109"/>
      <c r="E6" s="110"/>
      <c r="F6" s="119" t="s">
        <v>10</v>
      </c>
      <c r="G6" s="120"/>
      <c r="H6" s="120"/>
      <c r="I6" s="120"/>
      <c r="J6" s="121"/>
    </row>
    <row r="7" spans="1:13" ht="20.100000000000001" customHeight="1">
      <c r="A7" s="114" t="s">
        <v>34</v>
      </c>
      <c r="B7" s="109"/>
      <c r="C7" s="109"/>
      <c r="D7" s="109"/>
      <c r="E7" s="110"/>
      <c r="F7" s="125" t="s">
        <v>8</v>
      </c>
      <c r="G7" s="123" t="s">
        <v>6</v>
      </c>
      <c r="H7" s="39" t="s">
        <v>11</v>
      </c>
      <c r="I7" s="39"/>
      <c r="J7" s="40" t="s">
        <v>7</v>
      </c>
    </row>
    <row r="8" spans="1:13" ht="20.100000000000001" customHeight="1" thickBot="1">
      <c r="A8" s="111" t="s">
        <v>52</v>
      </c>
      <c r="B8" s="112"/>
      <c r="C8" s="112"/>
      <c r="D8" s="112"/>
      <c r="E8" s="113"/>
      <c r="F8" s="126"/>
      <c r="G8" s="124"/>
      <c r="H8" s="41" t="s">
        <v>14</v>
      </c>
      <c r="I8" s="41"/>
      <c r="J8" s="42"/>
    </row>
    <row r="9" spans="1:13" ht="3.75" customHeight="1" thickBot="1">
      <c r="A9" s="103"/>
      <c r="B9" s="103"/>
      <c r="C9" s="103"/>
      <c r="D9" s="103"/>
      <c r="E9" s="103"/>
      <c r="F9" s="103"/>
      <c r="G9" s="103"/>
      <c r="H9" s="103"/>
      <c r="I9" s="103"/>
      <c r="J9" s="103"/>
    </row>
    <row r="10" spans="1:13" s="78" customFormat="1" ht="39" thickBot="1">
      <c r="A10" s="1" t="s">
        <v>0</v>
      </c>
      <c r="B10" s="9" t="s">
        <v>5</v>
      </c>
      <c r="C10" s="2" t="s">
        <v>15</v>
      </c>
      <c r="D10" s="2" t="s">
        <v>1</v>
      </c>
      <c r="E10" s="2" t="s">
        <v>3</v>
      </c>
      <c r="F10" s="54" t="s">
        <v>2</v>
      </c>
      <c r="G10" s="43" t="s">
        <v>20</v>
      </c>
      <c r="H10" s="43" t="s">
        <v>21</v>
      </c>
      <c r="I10" s="44" t="s">
        <v>22</v>
      </c>
      <c r="J10" s="45" t="s">
        <v>9</v>
      </c>
    </row>
    <row r="11" spans="1:13" s="76" customFormat="1">
      <c r="A11" s="14">
        <v>1</v>
      </c>
      <c r="B11" s="15"/>
      <c r="C11" s="16"/>
      <c r="D11" s="17" t="s">
        <v>25</v>
      </c>
      <c r="E11" s="34"/>
      <c r="F11" s="70"/>
      <c r="G11" s="18"/>
      <c r="H11" s="18"/>
      <c r="I11" s="18">
        <f>SUM(I12:I12)</f>
        <v>0</v>
      </c>
      <c r="J11" s="19">
        <f>SUM(J12:J12)</f>
        <v>0</v>
      </c>
    </row>
    <row r="12" spans="1:13" s="76" customFormat="1" ht="89.25">
      <c r="A12" s="28" t="s">
        <v>16</v>
      </c>
      <c r="B12" s="20" t="s">
        <v>30</v>
      </c>
      <c r="C12" s="75" t="s">
        <v>29</v>
      </c>
      <c r="D12" s="21" t="s">
        <v>31</v>
      </c>
      <c r="E12" s="30" t="s">
        <v>32</v>
      </c>
      <c r="F12" s="55">
        <v>1</v>
      </c>
      <c r="G12" s="22"/>
      <c r="H12" s="81">
        <f>ROUND(G12*(1+$J$8),2)</f>
        <v>0</v>
      </c>
      <c r="I12" s="81">
        <f t="shared" ref="I12" si="0">ROUND(F12*G12,2)</f>
        <v>0</v>
      </c>
      <c r="J12" s="82">
        <f>ROUND(F12*H12,2)</f>
        <v>0</v>
      </c>
    </row>
    <row r="13" spans="1:13" s="76" customFormat="1">
      <c r="A13" s="71">
        <v>2</v>
      </c>
      <c r="B13" s="65"/>
      <c r="C13" s="66"/>
      <c r="D13" s="67" t="s">
        <v>33</v>
      </c>
      <c r="E13" s="64"/>
      <c r="F13" s="68"/>
      <c r="G13" s="69"/>
      <c r="H13" s="69"/>
      <c r="I13" s="72">
        <f>SUM(I14:I17)</f>
        <v>0</v>
      </c>
      <c r="J13" s="72">
        <f>SUM(J14:J17)</f>
        <v>0</v>
      </c>
    </row>
    <row r="14" spans="1:13" s="76" customFormat="1" ht="38.25">
      <c r="A14" s="59" t="s">
        <v>12</v>
      </c>
      <c r="B14" s="20" t="s">
        <v>43</v>
      </c>
      <c r="C14" s="20" t="s">
        <v>47</v>
      </c>
      <c r="D14" s="35" t="s">
        <v>45</v>
      </c>
      <c r="E14" s="30" t="s">
        <v>19</v>
      </c>
      <c r="F14" s="55">
        <v>1165.3599999999999</v>
      </c>
      <c r="G14" s="55"/>
      <c r="H14" s="81">
        <f>ROUND(G14*(1+$J$8),2)</f>
        <v>0</v>
      </c>
      <c r="I14" s="81">
        <f t="shared" ref="I14" si="1">ROUND(F14*G14,2)</f>
        <v>0</v>
      </c>
      <c r="J14" s="82">
        <f>ROUND(F14*H14,2)</f>
        <v>0</v>
      </c>
    </row>
    <row r="15" spans="1:13" s="76" customFormat="1" ht="25.5">
      <c r="A15" s="59" t="s">
        <v>17</v>
      </c>
      <c r="B15" s="20" t="s">
        <v>36</v>
      </c>
      <c r="C15" s="20" t="s">
        <v>27</v>
      </c>
      <c r="D15" s="21" t="s">
        <v>37</v>
      </c>
      <c r="E15" s="30" t="s">
        <v>19</v>
      </c>
      <c r="F15" s="55">
        <v>1165.3599999999999</v>
      </c>
      <c r="G15" s="22"/>
      <c r="H15" s="81">
        <f>ROUND(G15*(1+$J$8),2)</f>
        <v>0</v>
      </c>
      <c r="I15" s="81">
        <f t="shared" ref="I15" si="2">ROUND(F15*G15,2)</f>
        <v>0</v>
      </c>
      <c r="J15" s="82">
        <f>ROUND(F15*H15,2)</f>
        <v>0</v>
      </c>
    </row>
    <row r="16" spans="1:13" s="76" customFormat="1" ht="89.25">
      <c r="A16" s="59" t="s">
        <v>18</v>
      </c>
      <c r="B16" s="20" t="s">
        <v>50</v>
      </c>
      <c r="C16" s="20" t="s">
        <v>27</v>
      </c>
      <c r="D16" s="21" t="s">
        <v>51</v>
      </c>
      <c r="E16" s="30" t="s">
        <v>38</v>
      </c>
      <c r="F16" s="55">
        <v>58.27</v>
      </c>
      <c r="G16" s="22"/>
      <c r="H16" s="81">
        <f t="shared" ref="H16:H19" si="3">ROUND(G16*(1+$J$8),2)</f>
        <v>0</v>
      </c>
      <c r="I16" s="81">
        <f t="shared" ref="I16:I17" si="4">ROUND(F16*G16,2)</f>
        <v>0</v>
      </c>
      <c r="J16" s="82">
        <f t="shared" ref="J16:J17" si="5">ROUND(F16*H16,2)</f>
        <v>0</v>
      </c>
    </row>
    <row r="17" spans="1:10" s="76" customFormat="1" ht="38.25">
      <c r="A17" s="59" t="s">
        <v>26</v>
      </c>
      <c r="B17" s="20" t="s">
        <v>39</v>
      </c>
      <c r="C17" s="20" t="s">
        <v>27</v>
      </c>
      <c r="D17" s="21" t="s">
        <v>40</v>
      </c>
      <c r="E17" s="30" t="s">
        <v>41</v>
      </c>
      <c r="F17" s="55">
        <v>541.91</v>
      </c>
      <c r="G17" s="22"/>
      <c r="H17" s="81">
        <f t="shared" si="3"/>
        <v>0</v>
      </c>
      <c r="I17" s="81">
        <f t="shared" si="4"/>
        <v>0</v>
      </c>
      <c r="J17" s="82">
        <f t="shared" si="5"/>
        <v>0</v>
      </c>
    </row>
    <row r="18" spans="1:10" s="76" customFormat="1">
      <c r="A18" s="73" t="s">
        <v>48</v>
      </c>
      <c r="B18" s="65"/>
      <c r="C18" s="66"/>
      <c r="D18" s="67" t="s">
        <v>42</v>
      </c>
      <c r="E18" s="64"/>
      <c r="F18" s="68"/>
      <c r="G18" s="69"/>
      <c r="H18" s="69"/>
      <c r="I18" s="69">
        <f>SUM(I19:I19)</f>
        <v>0</v>
      </c>
      <c r="J18" s="72">
        <f>SUM(J19)</f>
        <v>0</v>
      </c>
    </row>
    <row r="19" spans="1:10" s="76" customFormat="1" ht="26.25" thickBot="1">
      <c r="A19" s="60" t="s">
        <v>13</v>
      </c>
      <c r="B19" s="74" t="s">
        <v>44</v>
      </c>
      <c r="C19" s="74" t="s">
        <v>47</v>
      </c>
      <c r="D19" s="61" t="s">
        <v>46</v>
      </c>
      <c r="E19" s="62" t="s">
        <v>19</v>
      </c>
      <c r="F19" s="83">
        <v>1165.3599999999999</v>
      </c>
      <c r="G19" s="84"/>
      <c r="H19" s="85">
        <f t="shared" si="3"/>
        <v>0</v>
      </c>
      <c r="I19" s="85">
        <f t="shared" ref="I19" si="6">ROUND(F19*G19,2)</f>
        <v>0</v>
      </c>
      <c r="J19" s="86">
        <f t="shared" ref="J19" si="7">ROUND(F19*H19,2)</f>
        <v>0</v>
      </c>
    </row>
    <row r="20" spans="1:10" ht="13.5" thickBot="1">
      <c r="A20" s="91" t="s">
        <v>24</v>
      </c>
      <c r="B20" s="92"/>
      <c r="C20" s="92"/>
      <c r="D20" s="92"/>
      <c r="E20" s="92"/>
      <c r="F20" s="92"/>
      <c r="G20" s="92"/>
      <c r="H20" s="93"/>
      <c r="I20" s="63">
        <f>I18+I13+I11</f>
        <v>0</v>
      </c>
      <c r="J20" s="63">
        <f>J18+J13+J11</f>
        <v>0</v>
      </c>
    </row>
    <row r="21" spans="1:10">
      <c r="A21" s="4"/>
      <c r="B21" s="11"/>
      <c r="C21" s="5"/>
      <c r="D21" s="5"/>
      <c r="E21" s="31"/>
      <c r="F21" s="56"/>
      <c r="G21" s="46"/>
      <c r="H21" s="46"/>
      <c r="I21" s="46"/>
      <c r="J21" s="87"/>
    </row>
    <row r="22" spans="1:10">
      <c r="A22" s="6"/>
      <c r="B22" s="12"/>
      <c r="C22" s="7"/>
      <c r="D22" s="7"/>
      <c r="E22" s="32"/>
      <c r="F22" s="57"/>
      <c r="G22" s="47"/>
      <c r="H22" s="47"/>
      <c r="I22" s="47"/>
      <c r="J22" s="52"/>
    </row>
    <row r="23" spans="1:10">
      <c r="A23" s="6"/>
      <c r="B23" s="27"/>
      <c r="C23" s="25"/>
      <c r="D23" s="79"/>
      <c r="E23" s="32"/>
      <c r="F23" s="58"/>
      <c r="G23" s="88"/>
      <c r="H23" s="48"/>
      <c r="I23" s="49"/>
      <c r="J23" s="50"/>
    </row>
    <row r="24" spans="1:10">
      <c r="A24" s="8"/>
      <c r="B24" s="23"/>
      <c r="C24" s="24"/>
      <c r="D24" s="25"/>
      <c r="E24" s="33"/>
      <c r="F24" s="122"/>
      <c r="G24" s="122"/>
      <c r="H24" s="122"/>
      <c r="I24" s="51"/>
      <c r="J24" s="52"/>
    </row>
    <row r="25" spans="1:10">
      <c r="A25" s="8"/>
      <c r="B25" s="27"/>
      <c r="C25" s="25"/>
      <c r="D25" s="25"/>
      <c r="E25" s="33"/>
      <c r="F25" s="122"/>
      <c r="G25" s="122"/>
      <c r="H25" s="122"/>
      <c r="I25" s="51"/>
      <c r="J25" s="52"/>
    </row>
    <row r="26" spans="1:10" ht="22.5" customHeight="1">
      <c r="A26" s="94" t="s">
        <v>28</v>
      </c>
      <c r="B26" s="95"/>
      <c r="C26" s="95"/>
      <c r="D26" s="95"/>
      <c r="E26" s="95"/>
      <c r="F26" s="95"/>
      <c r="G26" s="95"/>
      <c r="H26" s="95"/>
      <c r="I26" s="95"/>
      <c r="J26" s="96"/>
    </row>
    <row r="27" spans="1:10" ht="18.75" customHeight="1" thickBot="1">
      <c r="A27" s="97"/>
      <c r="B27" s="98"/>
      <c r="C27" s="98"/>
      <c r="D27" s="98"/>
      <c r="E27" s="98"/>
      <c r="F27" s="98"/>
      <c r="G27" s="98"/>
      <c r="H27" s="98"/>
      <c r="I27" s="98"/>
      <c r="J27" s="99"/>
    </row>
  </sheetData>
  <mergeCells count="16">
    <mergeCell ref="A20:H20"/>
    <mergeCell ref="A26:J27"/>
    <mergeCell ref="A3:J3"/>
    <mergeCell ref="A9:J9"/>
    <mergeCell ref="D1:J1"/>
    <mergeCell ref="A1:B1"/>
    <mergeCell ref="A6:E6"/>
    <mergeCell ref="A8:E8"/>
    <mergeCell ref="A7:E7"/>
    <mergeCell ref="A2:J2"/>
    <mergeCell ref="A5:F5"/>
    <mergeCell ref="F6:J6"/>
    <mergeCell ref="F24:H24"/>
    <mergeCell ref="F25:H25"/>
    <mergeCell ref="G7:G8"/>
    <mergeCell ref="F7:F8"/>
  </mergeCells>
  <phoneticPr fontId="2" type="noConversion"/>
  <printOptions horizontalCentered="1"/>
  <pageMargins left="0.70866141732283472" right="0.70866141732283472" top="0.98425196850393704" bottom="0.98425196850393704" header="0.31496062992125984" footer="0.31496062992125984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Orcamentaria</vt:lpstr>
      <vt:lpstr>'Planilha Orcamentaria'!Area_de_impressao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lastPrinted>2019-09-04T19:01:15Z</cp:lastPrinted>
  <dcterms:created xsi:type="dcterms:W3CDTF">2006-09-22T13:55:22Z</dcterms:created>
  <dcterms:modified xsi:type="dcterms:W3CDTF">2019-09-04T19:05:01Z</dcterms:modified>
</cp:coreProperties>
</file>